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2" i="1" l="1"/>
  <c r="I22" i="1"/>
  <c r="I11" i="1"/>
  <c r="I12" i="1"/>
  <c r="I13" i="1"/>
  <c r="I14" i="1"/>
  <c r="I15" i="1"/>
  <c r="I16" i="1"/>
  <c r="I17" i="1"/>
  <c r="I18" i="1"/>
  <c r="I19" i="1"/>
  <c r="I20" i="1"/>
  <c r="I21" i="1"/>
  <c r="I10" i="1"/>
</calcChain>
</file>

<file path=xl/sharedStrings.xml><?xml version="1.0" encoding="utf-8"?>
<sst xmlns="http://schemas.openxmlformats.org/spreadsheetml/2006/main" count="59" uniqueCount="32">
  <si>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</si>
  <si>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</si>
  <si>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</si>
  <si>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</si>
  <si>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</si>
  <si>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</si>
  <si>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</si>
  <si>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</si>
  <si>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</si>
  <si>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</si>
  <si>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</si>
  <si>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</si>
  <si>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</si>
  <si>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</si>
  <si>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</si>
  <si>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</si>
  <si>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</si>
  <si>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</si>
  <si>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</si>
  <si>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</si>
  <si>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</si>
  <si>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</si>
  <si>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НВЛ-2019/679</t>
    </r>
  </si>
  <si>
    <t>Наконечник кабельный 16-6-6 М-УХЛ3</t>
  </si>
  <si>
    <t>Коробка соединительная Thermon PB114</t>
  </si>
  <si>
    <t>Коробка соединительная протяжная ПСК 100.000-08</t>
  </si>
  <si>
    <t>Крышка КЛП 400-45 УХЛ1,5</t>
  </si>
  <si>
    <t>Лента монтажная клейкая Thermon FT-1H-33 (33м)</t>
  </si>
  <si>
    <t>Крышка КЛ 400 УТ1,5</t>
  </si>
  <si>
    <t>Рукав гибкий металлический в ПВХ изоляции МРПИ-32 У2,5</t>
  </si>
  <si>
    <t>М</t>
  </si>
  <si>
    <t>Наименование лота:  "Реализация невостребованных ликвидных МТР. Оборуд. и материалы электротехнические"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</si>
</sst>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11" fillId="0" borderId="2" xfId="1" applyNumberFormat="1" applyFont="1" applyFill="1" applyBorder="1" applyAlignment="1">
      <alignment horizontal="right" wrapText="1"/>
    </xf>
    <xf numFmtId="0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0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7.5" customHeight="1" x14ac:dyDescent="0.25">
      <c r="A2" s="53" t="s">
        <v>31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22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20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3.5" customHeight="1" x14ac:dyDescent="0.2">
      <c r="A6" s="49" t="s">
        <v>19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39">
        <v>1</v>
      </c>
      <c r="B10" s="39" t="s">
        <v>12</v>
      </c>
      <c r="C10" s="46">
        <v>1009129</v>
      </c>
      <c r="D10" s="42" t="s">
        <v>23</v>
      </c>
      <c r="E10" s="42" t="s">
        <v>21</v>
      </c>
      <c r="F10" s="43">
        <v>2</v>
      </c>
      <c r="G10" s="44">
        <v>5.4792323484848495</v>
      </c>
      <c r="H10" s="47">
        <v>40005</v>
      </c>
      <c r="I10" s="40">
        <f>G10*F10</f>
        <v>10.958464696969699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39">
        <v>2</v>
      </c>
      <c r="B11" s="39" t="s">
        <v>12</v>
      </c>
      <c r="C11" s="46">
        <v>1009129</v>
      </c>
      <c r="D11" s="42" t="s">
        <v>23</v>
      </c>
      <c r="E11" s="42" t="s">
        <v>21</v>
      </c>
      <c r="F11" s="43">
        <v>56</v>
      </c>
      <c r="G11" s="44">
        <v>5.4792323484848495</v>
      </c>
      <c r="H11" s="47">
        <v>40005</v>
      </c>
      <c r="I11" s="40">
        <f t="shared" ref="I11:I21" si="0">G11*F11</f>
        <v>306.83701151515157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39">
        <v>3</v>
      </c>
      <c r="B12" s="39" t="s">
        <v>12</v>
      </c>
      <c r="C12" s="46">
        <v>1009129</v>
      </c>
      <c r="D12" s="42" t="s">
        <v>23</v>
      </c>
      <c r="E12" s="42" t="s">
        <v>21</v>
      </c>
      <c r="F12" s="43">
        <v>8</v>
      </c>
      <c r="G12" s="44">
        <v>5.4792323484848495</v>
      </c>
      <c r="H12" s="47">
        <v>40005</v>
      </c>
      <c r="I12" s="40">
        <f t="shared" si="0"/>
        <v>43.833858787878796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39">
        <v>4</v>
      </c>
      <c r="B13" s="39" t="s">
        <v>12</v>
      </c>
      <c r="C13" s="46">
        <v>1129200</v>
      </c>
      <c r="D13" s="42" t="s">
        <v>24</v>
      </c>
      <c r="E13" s="42" t="s">
        <v>21</v>
      </c>
      <c r="F13" s="43">
        <v>1</v>
      </c>
      <c r="G13" s="44">
        <v>9060.7300875000001</v>
      </c>
      <c r="H13" s="47">
        <v>40969</v>
      </c>
      <c r="I13" s="40">
        <f t="shared" si="0"/>
        <v>9060.7300875000001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39">
        <v>5</v>
      </c>
      <c r="B14" s="39" t="s">
        <v>12</v>
      </c>
      <c r="C14" s="46">
        <v>1163397</v>
      </c>
      <c r="D14" s="42" t="s">
        <v>25</v>
      </c>
      <c r="E14" s="42" t="s">
        <v>21</v>
      </c>
      <c r="F14" s="43">
        <v>2</v>
      </c>
      <c r="G14" s="44">
        <v>8681.2532625000003</v>
      </c>
      <c r="H14" s="47">
        <v>40656</v>
      </c>
      <c r="I14" s="40">
        <f t="shared" si="0"/>
        <v>17362.506525000001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39">
        <v>6</v>
      </c>
      <c r="B15" s="39" t="s">
        <v>12</v>
      </c>
      <c r="C15" s="46">
        <v>1310328</v>
      </c>
      <c r="D15" s="42" t="s">
        <v>26</v>
      </c>
      <c r="E15" s="42" t="s">
        <v>21</v>
      </c>
      <c r="F15" s="43">
        <v>6</v>
      </c>
      <c r="G15" s="44">
        <v>152.78795</v>
      </c>
      <c r="H15" s="47">
        <v>40774</v>
      </c>
      <c r="I15" s="40">
        <f t="shared" si="0"/>
        <v>916.72769999999991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39">
        <v>7</v>
      </c>
      <c r="B16" s="39" t="s">
        <v>12</v>
      </c>
      <c r="C16" s="46">
        <v>1310328</v>
      </c>
      <c r="D16" s="42" t="s">
        <v>26</v>
      </c>
      <c r="E16" s="42" t="s">
        <v>21</v>
      </c>
      <c r="F16" s="43">
        <v>4</v>
      </c>
      <c r="G16" s="44">
        <v>152.78795</v>
      </c>
      <c r="H16" s="47">
        <v>40774</v>
      </c>
      <c r="I16" s="40">
        <f t="shared" si="0"/>
        <v>611.15179999999998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39">
        <v>8</v>
      </c>
      <c r="B17" s="39" t="s">
        <v>12</v>
      </c>
      <c r="C17" s="46">
        <v>1342391</v>
      </c>
      <c r="D17" s="42" t="s">
        <v>27</v>
      </c>
      <c r="E17" s="42" t="s">
        <v>21</v>
      </c>
      <c r="F17" s="43">
        <v>675</v>
      </c>
      <c r="G17" s="44">
        <v>254.687454</v>
      </c>
      <c r="H17" s="47">
        <v>41456</v>
      </c>
      <c r="I17" s="40">
        <f t="shared" si="0"/>
        <v>171914.03145000001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39">
        <v>9</v>
      </c>
      <c r="B18" s="39" t="s">
        <v>12</v>
      </c>
      <c r="C18" s="46">
        <v>1383420</v>
      </c>
      <c r="D18" s="42" t="s">
        <v>28</v>
      </c>
      <c r="E18" s="42" t="s">
        <v>21</v>
      </c>
      <c r="F18" s="43">
        <v>96</v>
      </c>
      <c r="G18" s="44">
        <v>657.97415650000005</v>
      </c>
      <c r="H18" s="47">
        <v>40888</v>
      </c>
      <c r="I18" s="40">
        <f t="shared" si="0"/>
        <v>63165.519024000008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39">
        <v>10</v>
      </c>
      <c r="B19" s="39" t="s">
        <v>12</v>
      </c>
      <c r="C19" s="46">
        <v>1584237</v>
      </c>
      <c r="D19" s="42" t="s">
        <v>29</v>
      </c>
      <c r="E19" s="42" t="s">
        <v>30</v>
      </c>
      <c r="F19" s="43">
        <v>33</v>
      </c>
      <c r="G19" s="44">
        <v>44.971932000000002</v>
      </c>
      <c r="H19" s="47">
        <v>41801</v>
      </c>
      <c r="I19" s="40">
        <f t="shared" si="0"/>
        <v>1484.073756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39">
        <v>11</v>
      </c>
      <c r="B20" s="39" t="s">
        <v>12</v>
      </c>
      <c r="C20" s="46">
        <v>1584237</v>
      </c>
      <c r="D20" s="42" t="s">
        <v>29</v>
      </c>
      <c r="E20" s="42" t="s">
        <v>30</v>
      </c>
      <c r="F20" s="43">
        <v>26</v>
      </c>
      <c r="G20" s="44">
        <v>44.971932000000002</v>
      </c>
      <c r="H20" s="47">
        <v>41801</v>
      </c>
      <c r="I20" s="40">
        <f t="shared" si="0"/>
        <v>1169.2702320000001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39">
        <v>12</v>
      </c>
      <c r="B21" s="39" t="s">
        <v>12</v>
      </c>
      <c r="C21" s="46">
        <v>1584237</v>
      </c>
      <c r="D21" s="42" t="s">
        <v>29</v>
      </c>
      <c r="E21" s="42" t="s">
        <v>30</v>
      </c>
      <c r="F21" s="43">
        <v>42</v>
      </c>
      <c r="G21" s="44">
        <v>44.971932000000002</v>
      </c>
      <c r="H21" s="47">
        <v>41801</v>
      </c>
      <c r="I21" s="40">
        <f t="shared" si="0"/>
        <v>1888.821144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4" customFormat="1" x14ac:dyDescent="0.25">
      <c r="A22" s="60" t="s">
        <v>7</v>
      </c>
      <c r="B22" s="60"/>
      <c r="C22" s="60"/>
      <c r="D22" s="60"/>
      <c r="E22" s="26"/>
      <c r="F22" s="27">
        <f>SUM(F10:F21)</f>
        <v>951</v>
      </c>
      <c r="G22" s="28"/>
      <c r="H22" s="45"/>
      <c r="I22" s="41">
        <f>SUM(I10:I21)</f>
        <v>267934.46105350001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6"/>
    </row>
    <row r="24" spans="1:16361" s="4" customFormat="1" ht="93.75" customHeight="1" x14ac:dyDescent="0.25">
      <c r="A24" s="61" t="s">
        <v>8</v>
      </c>
      <c r="B24" s="62"/>
      <c r="C24" s="62"/>
      <c r="D24" s="63"/>
      <c r="E24" s="64" t="s">
        <v>9</v>
      </c>
      <c r="F24" s="64"/>
      <c r="G24" s="64"/>
      <c r="H24" s="64"/>
    </row>
    <row r="25" spans="1:16361" s="4" customFormat="1" ht="15.75" customHeight="1" x14ac:dyDescent="0.25">
      <c r="A25" s="57" t="s">
        <v>10</v>
      </c>
      <c r="B25" s="58"/>
      <c r="C25" s="58"/>
      <c r="D25" s="59"/>
      <c r="E25" s="56" t="s">
        <v>16</v>
      </c>
      <c r="F25" s="56"/>
      <c r="G25" s="56"/>
      <c r="H25" s="56"/>
    </row>
    <row r="26" spans="1:16361" s="4" customFormat="1" ht="15.75" customHeight="1" x14ac:dyDescent="0.25">
      <c r="A26" s="57" t="s">
        <v>15</v>
      </c>
      <c r="B26" s="58"/>
      <c r="C26" s="58"/>
      <c r="D26" s="59"/>
      <c r="E26" s="56" t="s">
        <v>16</v>
      </c>
      <c r="F26" s="56"/>
      <c r="G26" s="56"/>
      <c r="H26" s="56"/>
    </row>
    <row r="29" spans="1:16361" s="18" customFormat="1" ht="15.75" x14ac:dyDescent="0.2">
      <c r="A29" s="48" t="s">
        <v>17</v>
      </c>
      <c r="B29" s="48"/>
      <c r="C29" s="48"/>
      <c r="D29" s="48"/>
      <c r="E29" s="19"/>
      <c r="F29" s="19"/>
      <c r="G29" s="65" t="s">
        <v>18</v>
      </c>
      <c r="H29" s="65"/>
    </row>
    <row r="30" spans="1:16361" s="12" customFormat="1" ht="18.75" x14ac:dyDescent="0.3">
      <c r="A30" s="17"/>
      <c r="C30" s="31"/>
      <c r="F30" s="13"/>
      <c r="G30" s="33"/>
      <c r="H30" s="37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29:H29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2019-10-31T10:42:51Z</cp:lastPrinted>
  <dcterms:created xsi:type="dcterms:W3CDTF">2016-09-16T10:27:35Z</dcterms:created>
  <dcterms:modified xsi:type="dcterms:W3CDTF">2019-10-31T10:42:53Z</dcterms:modified>
</cp:coreProperties>
</file>